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33 СЕССИЯ от 01.02.2022\"/>
    </mc:Choice>
  </mc:AlternateContent>
  <bookViews>
    <workbookView xWindow="0" yWindow="70" windowWidth="14290" windowHeight="8210"/>
  </bookViews>
  <sheets>
    <sheet name="Приложение 1" sheetId="1" r:id="rId1"/>
  </sheets>
  <definedNames>
    <definedName name="_xlnm._FilterDatabase" localSheetId="0" hidden="1">'Приложение 1'!$A$6:$U$55</definedName>
    <definedName name="_xlnm.Print_Titles" localSheetId="0">'Приложение 1'!$6:$7</definedName>
  </definedNames>
  <calcPr calcId="152511"/>
</workbook>
</file>

<file path=xl/calcChain.xml><?xml version="1.0" encoding="utf-8"?>
<calcChain xmlns="http://schemas.openxmlformats.org/spreadsheetml/2006/main">
  <c r="E53" i="1" l="1"/>
  <c r="F53" i="1"/>
  <c r="G53" i="1"/>
  <c r="H53" i="1"/>
  <c r="I53" i="1"/>
  <c r="J53" i="1"/>
  <c r="K53" i="1"/>
  <c r="L53" i="1"/>
  <c r="O53" i="1"/>
  <c r="P53" i="1"/>
  <c r="Q53" i="1"/>
  <c r="R53" i="1"/>
  <c r="S53" i="1"/>
  <c r="T53" i="1"/>
  <c r="U53" i="1"/>
  <c r="D53" i="1"/>
  <c r="N11" i="1" l="1"/>
  <c r="N53" i="1" s="1"/>
  <c r="M11" i="1"/>
  <c r="M53" i="1" s="1"/>
  <c r="D55" i="1" l="1"/>
</calcChain>
</file>

<file path=xl/sharedStrings.xml><?xml version="1.0" encoding="utf-8"?>
<sst xmlns="http://schemas.openxmlformats.org/spreadsheetml/2006/main" count="137" uniqueCount="96">
  <si>
    <t>Источник финансирования</t>
  </si>
  <si>
    <t>Объем финансирования, млн. руб.</t>
  </si>
  <si>
    <t>1. В области образования</t>
  </si>
  <si>
    <t>Наименование запланированного мероприятия</t>
  </si>
  <si>
    <t>Строительство дошкольной образовательной организации на 300 мест (г.Норильск, Центральный район, зона застройки многоэтажными жилыми домами 9 этажей и выше)</t>
  </si>
  <si>
    <t>Строительство дошкольной образовательной организации на 300 мест (г.Норильск, Центральный район, зона делового, общественного и коммерческого назначения)</t>
  </si>
  <si>
    <t>№ п/п</t>
  </si>
  <si>
    <t>1.1</t>
  </si>
  <si>
    <t>1.2</t>
  </si>
  <si>
    <t>1.3</t>
  </si>
  <si>
    <t>1.4</t>
  </si>
  <si>
    <t>1.5</t>
  </si>
  <si>
    <t>1.6</t>
  </si>
  <si>
    <t>Реконструкция дошкольной образовательной организации на 220 мест (г.Норильск,  район Кайеркан, зона делового,общественного и коммерческого назначения)</t>
  </si>
  <si>
    <t>1.7</t>
  </si>
  <si>
    <t>1.8</t>
  </si>
  <si>
    <t>1.9</t>
  </si>
  <si>
    <t>Строительство здания дошкольного образовательного учреждения на 270 мест (г. Норильск, район Талнах, в районе 5 микрорайона)</t>
  </si>
  <si>
    <t>1.10</t>
  </si>
  <si>
    <t>1.11</t>
  </si>
  <si>
    <t>1.12</t>
  </si>
  <si>
    <t>1.13</t>
  </si>
  <si>
    <t>Строительство организации дополнительного образования (г. Норильск, Центральный район (Оганер), зона застройки многоэтажными жилыми домами 9 этажей и выше)</t>
  </si>
  <si>
    <t>Реконструкция МБОУ ДО «Центр внешкольной работы» (г. Норильск, район Талнах, ул. Кравца, д. 16)</t>
  </si>
  <si>
    <t>2. В области физической культуры и спорта</t>
  </si>
  <si>
    <t>2.1</t>
  </si>
  <si>
    <t>2.2</t>
  </si>
  <si>
    <t>Строительство спортивного зала площадью 1080 м.кв. (г. Норильск, район Талнах, зона объектов физкультуры и спорта)</t>
  </si>
  <si>
    <t>2.3</t>
  </si>
  <si>
    <t>Строительство спортивного зала площадью 1080 м.кв. (г. Норильск, Центральный район (Оганер), зона объектов физкультуры и спорта)</t>
  </si>
  <si>
    <t>2.4</t>
  </si>
  <si>
    <t>Строительство спортивного зала площадью 1080 м.кв. (г. Норильск, район Кайеркан, зона делового, общественного и коммерческого назначения)</t>
  </si>
  <si>
    <t>2.5</t>
  </si>
  <si>
    <t>Строительство спортивного зала площадью 1080 м.кв. (г. Норильск, Центральный район, зона делового, общественного и коммерческого назначения)</t>
  </si>
  <si>
    <t>2.6</t>
  </si>
  <si>
    <t>Строительство спортивного зала площадью 1650 м.кв. (г. Норильск, Центральный район, зона делового, общественного и коммерческого назначения)</t>
  </si>
  <si>
    <t>2.7</t>
  </si>
  <si>
    <t>Строительство физкультурно-оздоровительного комплекса (г. Норильск, Центральный район, зона застройки многоэтажными жилыми домами 9 этажей и выше)</t>
  </si>
  <si>
    <t>2.8</t>
  </si>
  <si>
    <t>2.9</t>
  </si>
  <si>
    <t>Строительство бассейна с площадью зеркала воды 300 м.кв. (г. Норильск, Центральный район, зона застройки многоэтажными жилыми домами 9 этажей и выше)</t>
  </si>
  <si>
    <t>2.10</t>
  </si>
  <si>
    <t>Строительство бассейна с площадью зеркала воды 300 м.кв. ((г. Норильск, Центральный район (Оганер), зона объектов физкультуры и спорта)</t>
  </si>
  <si>
    <t>2.11</t>
  </si>
  <si>
    <t>Строительство лыжной базы отдыха (г. Норильск, зона учреждений и объектов рекреации)</t>
  </si>
  <si>
    <t>2.12</t>
  </si>
  <si>
    <t>Строительство физкультурно-оздоровительного комплекса площадью 540 м.кв. (г.п. Снежногорск, в районе ул. Гидростроительной, зона объектов физкультуры и спорта, в районе ул. Гидростроительной)</t>
  </si>
  <si>
    <t>2.13</t>
  </si>
  <si>
    <t>Строительство картодрома (г. Норильск, Центральный район (Оганер), предполагаемый район строительства ДОСААФ или улица Нансена, зона объектов физкультуры и спорта)</t>
  </si>
  <si>
    <t>2.14</t>
  </si>
  <si>
    <t>Реконструкция спортивно-оздоровительного комплекса «Оганер» (г. Норильск, Центральный район (Оганер), зона объектов физкультуры и спорта, ул. Вальковская, д. 18)</t>
  </si>
  <si>
    <t>2.15</t>
  </si>
  <si>
    <t>2.16</t>
  </si>
  <si>
    <t>Реконструкция вспомогательного здания МБУ «Лыжная база «Оль-Гуль» (г. Норильск, зона объектов физкультуры и спорта)</t>
  </si>
  <si>
    <t>Строительство спортивно-оздоровительного комплекса из расчета ежедневного посещения 250 чел. в жилом образовании Оганер (г. Норильск, Центральный район (Оганер), зона объектов физкультуры и спорта)</t>
  </si>
  <si>
    <t>2.17</t>
  </si>
  <si>
    <t>3. В области культуры</t>
  </si>
  <si>
    <t>3.1</t>
  </si>
  <si>
    <t>Строительство концертного зала на 1500 мест (г. Норильск, Центральный район, зона делового, общественного и коммерческого назначения)</t>
  </si>
  <si>
    <t>3.2</t>
  </si>
  <si>
    <t>Строительство общедоступной библиотеки (г. Норильск, район Кайеркан, зона делового, общественного и коммерческого назначения)</t>
  </si>
  <si>
    <t>3.3</t>
  </si>
  <si>
    <t>Строительство учреждения клубного типа (г. Норильск, район Кайеркан, зона делового, общественного и коммерческого назначения)</t>
  </si>
  <si>
    <t>3.4</t>
  </si>
  <si>
    <t>3.5</t>
  </si>
  <si>
    <t>Реконструкция филиала МБУК «Городской центр культуры» (г. Норильск, Центральный район, г. Норильск, Центральный район, ул. Ленинградская, 7 А (размещение творческих объединений и клубных формирований))</t>
  </si>
  <si>
    <t>3.6</t>
  </si>
  <si>
    <t>Реконструкция МБУК «Культурно-досуговый центр имени Владимира Высоцкого» (г. Норильск, район Талнах, зона зеленых насаждений общего пользования)</t>
  </si>
  <si>
    <t>3.7</t>
  </si>
  <si>
    <t>Реконструкция МБУ «Музейно-выставочный комплекс «Музей Норильска» (г. Норильск, Центральный район, Норильск, Центральный район, пр-т. Ленинский, д. 14)</t>
  </si>
  <si>
    <t>3.8</t>
  </si>
  <si>
    <t>Реконструкция МБУК Культурно-досуговый центр Юбилейный» (г. Норильск, район Кайеркан, зона делового, общественного и коммерческого назначения)</t>
  </si>
  <si>
    <t>3.9</t>
  </si>
  <si>
    <t>Строительство кинозала на 100 мест (г. Норильск, район Талнах, зона делового, общественного и коммерческого назначения)</t>
  </si>
  <si>
    <t>4. В области здравоохранения</t>
  </si>
  <si>
    <t>4.1</t>
  </si>
  <si>
    <t>ИТОГО:</t>
  </si>
  <si>
    <t>Объемы финансирования мероприятий по проектированию, строительству, реконструкции объектов социальной инфраструктуры</t>
  </si>
  <si>
    <t>Строительство спортивного зала площадью 1008 м.кв. (г. Норильск, Центральный район, зона застройки многоэтажными жилыми домами 9 этажей и выше)</t>
  </si>
  <si>
    <t>ВСЕГО:</t>
  </si>
  <si>
    <t>Приложение 1</t>
  </si>
  <si>
    <t>2.18</t>
  </si>
  <si>
    <t>Строительство дошкольной образовательной организации (г. Норильск, Центральный район (Оганер), зона застройки многоэтажными жилыми домами 9 этажей и выше)</t>
  </si>
  <si>
    <t>Строительство нового десткого сада (г. Норильск, Центральный район, в районе дома пр. Молодежный, д. 29)</t>
  </si>
  <si>
    <t>Реконструкция МБОУ ДО «Станция юных техников» (г. Норильск, Центральный район, ул. Орджоникидзе, д. 14А)</t>
  </si>
  <si>
    <t>Строительство холодного склада на территории МБУ «Стадион «Заполярник»</t>
  </si>
  <si>
    <t>Строительство общеобразовательной организации со спортивным сооружением закрытого типа на 1100 мест (г.Норильск, зона застройки многоэтажными жилыми домами 9 этажей и выше)</t>
  </si>
  <si>
    <t>Строительство спорткомплекса в Центральном районе, 
г. Норильск, Центральный район (спортивный зал с обустройством административно-бытовых помещений)</t>
  </si>
  <si>
    <t>Реконструкция здания (г. Норильск, Центральный район, ул. Комсомольская, д.37) для создания Арктического музея современного искусства</t>
  </si>
  <si>
    <t>Строительство крытого катка с искусственным льдом (в соответствии со схемой территориального планирования Красноярского края, г. Норильск, р-н Талнах)</t>
  </si>
  <si>
    <t>Строительство поликлиники на 1000 посещений в смену (г. Норильск)</t>
  </si>
  <si>
    <t>Средства бюджетов всех уровней и (или) внебюджетные средства в соответствии с местным бюджетом, муниципальными программами</t>
  </si>
  <si>
    <t>Реконструкция здания для размещения дошкольного образовательного учреждения на 236 мест (г. Норильск, район Кайеркан, ул. Первомайская, д. 4)</t>
  </si>
  <si>
    <t>Реконструкция МАОУ "Гимназия №4"  (г.Норильск, Центральный район)</t>
  </si>
  <si>
    <r>
      <t xml:space="preserve">Строительство дошкольных образовательных организаций в количестве трех объектов по </t>
    </r>
    <r>
      <rPr>
        <sz val="12"/>
        <color rgb="FFFF0000"/>
        <rFont val="Times New Roman"/>
        <family val="1"/>
        <charset val="204"/>
      </rPr>
      <t>270</t>
    </r>
    <r>
      <rPr>
        <sz val="12"/>
        <color theme="1"/>
        <rFont val="Times New Roman"/>
        <family val="1"/>
        <charset val="204"/>
      </rPr>
      <t xml:space="preserve"> мест (г.Норильск, Центральный район (Оганер), зона застройки многоэтажными жилыми домами 9 этажей и выше)</t>
    </r>
  </si>
  <si>
    <t xml:space="preserve">к Программе комплексного развития социальной инфраструктуры муниципального образования город Норильск до 2038 года, утвержденной         решением Городского Совета от 01.02.2022 № 33/5-805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</si>
</sst>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Continuous" vertical="center" wrapText="1"/>
    </xf>
    <xf numFmtId="49" fontId="2" fillId="0" borderId="3" xfId="0" applyNumberFormat="1" applyFont="1" applyFill="1" applyBorder="1" applyAlignment="1">
      <alignment horizontal="centerContinuous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right" vertical="center" wrapText="1"/>
    </xf>
    <xf numFmtId="49" fontId="2" fillId="0" borderId="7" xfId="0" applyNumberFormat="1" applyFont="1" applyFill="1" applyBorder="1" applyAlignment="1">
      <alignment horizontal="right" vertical="center" wrapText="1"/>
    </xf>
    <xf numFmtId="49" fontId="2" fillId="0" borderId="8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right" vertical="center" wrapText="1"/>
    </xf>
    <xf numFmtId="49" fontId="2" fillId="0" borderId="9" xfId="0" applyNumberFormat="1" applyFont="1" applyFill="1" applyBorder="1" applyAlignment="1">
      <alignment horizontal="right" vertical="center" wrapText="1"/>
    </xf>
    <xf numFmtId="49" fontId="2" fillId="0" borderId="10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6"/>
  <sheetViews>
    <sheetView tabSelected="1" view="pageBreakPreview" topLeftCell="C1" zoomScale="70" zoomScaleNormal="70" zoomScaleSheetLayoutView="70" workbookViewId="0">
      <selection activeCell="D9" sqref="D9"/>
    </sheetView>
  </sheetViews>
  <sheetFormatPr defaultColWidth="9.08984375" defaultRowHeight="15.5" x14ac:dyDescent="0.35"/>
  <cols>
    <col min="1" max="1" width="7.36328125" style="2" bestFit="1" customWidth="1"/>
    <col min="2" max="2" width="55.6328125" style="2" customWidth="1"/>
    <col min="3" max="3" width="53.54296875" style="2" customWidth="1"/>
    <col min="4" max="4" width="11.54296875" style="2" customWidth="1"/>
    <col min="5" max="5" width="11.08984375" style="2" customWidth="1"/>
    <col min="6" max="6" width="12" style="2" customWidth="1"/>
    <col min="7" max="20" width="9.08984375" style="2"/>
    <col min="21" max="21" width="10.08984375" style="2" customWidth="1"/>
    <col min="22" max="16384" width="9.08984375" style="2"/>
  </cols>
  <sheetData>
    <row r="1" spans="1:21" ht="16.5" x14ac:dyDescent="0.35">
      <c r="P1" s="19" t="s">
        <v>80</v>
      </c>
      <c r="Q1" s="19"/>
      <c r="R1" s="19"/>
      <c r="S1" s="19"/>
      <c r="T1" s="19"/>
      <c r="U1" s="19"/>
    </row>
    <row r="2" spans="1:21" ht="67" customHeight="1" x14ac:dyDescent="0.35">
      <c r="P2" s="18" t="s">
        <v>95</v>
      </c>
      <c r="Q2" s="18"/>
      <c r="R2" s="18"/>
      <c r="S2" s="18"/>
      <c r="T2" s="18"/>
      <c r="U2" s="18"/>
    </row>
    <row r="4" spans="1:21" ht="17.5" x14ac:dyDescent="0.35">
      <c r="A4" s="30" t="s">
        <v>77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6" spans="1:21" ht="15.65" customHeight="1" x14ac:dyDescent="0.35">
      <c r="A6" s="20" t="s">
        <v>6</v>
      </c>
      <c r="B6" s="20" t="s">
        <v>3</v>
      </c>
      <c r="C6" s="20" t="s">
        <v>0</v>
      </c>
      <c r="D6" s="20" t="s">
        <v>1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7" spans="1:21" x14ac:dyDescent="0.35">
      <c r="A7" s="20"/>
      <c r="B7" s="20"/>
      <c r="C7" s="20"/>
      <c r="D7" s="1">
        <v>2021</v>
      </c>
      <c r="E7" s="1">
        <v>2022</v>
      </c>
      <c r="F7" s="1">
        <v>2023</v>
      </c>
      <c r="G7" s="1">
        <v>2024</v>
      </c>
      <c r="H7" s="1">
        <v>2025</v>
      </c>
      <c r="I7" s="1">
        <v>2026</v>
      </c>
      <c r="J7" s="1">
        <v>2027</v>
      </c>
      <c r="K7" s="1">
        <v>2028</v>
      </c>
      <c r="L7" s="1">
        <v>2029</v>
      </c>
      <c r="M7" s="1">
        <v>2030</v>
      </c>
      <c r="N7" s="1">
        <v>2031</v>
      </c>
      <c r="O7" s="1">
        <v>2032</v>
      </c>
      <c r="P7" s="1">
        <v>2033</v>
      </c>
      <c r="Q7" s="1">
        <v>2034</v>
      </c>
      <c r="R7" s="1">
        <v>2035</v>
      </c>
      <c r="S7" s="1">
        <v>2036</v>
      </c>
      <c r="T7" s="1">
        <v>2037</v>
      </c>
      <c r="U7" s="1">
        <v>2038</v>
      </c>
    </row>
    <row r="8" spans="1:21" x14ac:dyDescent="0.35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21" ht="62" x14ac:dyDescent="0.35">
      <c r="A9" s="3" t="s">
        <v>7</v>
      </c>
      <c r="B9" s="4" t="s">
        <v>5</v>
      </c>
      <c r="C9" s="5" t="s">
        <v>91</v>
      </c>
      <c r="D9" s="4"/>
      <c r="E9" s="4"/>
      <c r="F9" s="4"/>
      <c r="G9" s="4"/>
      <c r="H9" s="4"/>
      <c r="I9" s="4"/>
      <c r="J9" s="4"/>
      <c r="K9" s="4"/>
      <c r="L9" s="4"/>
      <c r="M9" s="4">
        <v>25</v>
      </c>
      <c r="N9" s="4">
        <v>75</v>
      </c>
      <c r="O9" s="4">
        <v>125</v>
      </c>
      <c r="P9" s="4">
        <v>125</v>
      </c>
      <c r="Q9" s="4">
        <v>125</v>
      </c>
      <c r="R9" s="4">
        <v>125</v>
      </c>
      <c r="S9" s="4"/>
      <c r="T9" s="4"/>
      <c r="U9" s="4"/>
    </row>
    <row r="10" spans="1:21" ht="62" x14ac:dyDescent="0.35">
      <c r="A10" s="3" t="s">
        <v>8</v>
      </c>
      <c r="B10" s="4" t="s">
        <v>4</v>
      </c>
      <c r="C10" s="5" t="s">
        <v>91</v>
      </c>
      <c r="D10" s="4"/>
      <c r="E10" s="4"/>
      <c r="F10" s="4"/>
      <c r="G10" s="4"/>
      <c r="H10" s="4"/>
      <c r="I10" s="4"/>
      <c r="J10" s="4"/>
      <c r="K10" s="4"/>
      <c r="L10" s="4"/>
      <c r="M10" s="4">
        <v>25</v>
      </c>
      <c r="N10" s="4">
        <v>75</v>
      </c>
      <c r="O10" s="4">
        <v>125</v>
      </c>
      <c r="P10" s="4">
        <v>125</v>
      </c>
      <c r="Q10" s="4">
        <v>125</v>
      </c>
      <c r="R10" s="4">
        <v>125</v>
      </c>
      <c r="S10" s="4"/>
      <c r="T10" s="4"/>
      <c r="U10" s="4"/>
    </row>
    <row r="11" spans="1:21" ht="77.5" x14ac:dyDescent="0.35">
      <c r="A11" s="3" t="s">
        <v>9</v>
      </c>
      <c r="B11" s="4" t="s">
        <v>94</v>
      </c>
      <c r="C11" s="5" t="s">
        <v>91</v>
      </c>
      <c r="D11" s="4"/>
      <c r="E11" s="4"/>
      <c r="F11" s="4"/>
      <c r="G11" s="4"/>
      <c r="H11" s="4"/>
      <c r="I11" s="4"/>
      <c r="J11" s="4"/>
      <c r="K11" s="4"/>
      <c r="L11" s="4"/>
      <c r="M11" s="4">
        <f>25*3</f>
        <v>75</v>
      </c>
      <c r="N11" s="4">
        <f>85*3</f>
        <v>255</v>
      </c>
      <c r="O11" s="4">
        <v>330</v>
      </c>
      <c r="P11" s="4">
        <v>330</v>
      </c>
      <c r="Q11" s="4">
        <v>330</v>
      </c>
      <c r="R11" s="4">
        <v>330</v>
      </c>
      <c r="S11" s="4"/>
      <c r="T11" s="4"/>
      <c r="U11" s="4"/>
    </row>
    <row r="12" spans="1:21" ht="62" x14ac:dyDescent="0.35">
      <c r="A12" s="3" t="s">
        <v>10</v>
      </c>
      <c r="B12" s="4" t="s">
        <v>13</v>
      </c>
      <c r="C12" s="5" t="s">
        <v>91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62" x14ac:dyDescent="0.35">
      <c r="A13" s="3" t="s">
        <v>11</v>
      </c>
      <c r="B13" s="4" t="s">
        <v>86</v>
      </c>
      <c r="C13" s="5" t="s">
        <v>91</v>
      </c>
      <c r="D13" s="4"/>
      <c r="E13" s="4"/>
      <c r="F13" s="4"/>
      <c r="G13" s="4"/>
      <c r="H13" s="4"/>
      <c r="I13" s="4"/>
      <c r="J13" s="4"/>
      <c r="K13" s="4"/>
      <c r="L13" s="4"/>
      <c r="M13" s="4">
        <v>5</v>
      </c>
      <c r="N13" s="4">
        <v>95</v>
      </c>
      <c r="O13" s="4">
        <v>100</v>
      </c>
      <c r="P13" s="4">
        <v>100</v>
      </c>
      <c r="Q13" s="4">
        <v>100</v>
      </c>
      <c r="R13" s="4"/>
      <c r="S13" s="4"/>
      <c r="T13" s="4"/>
      <c r="U13" s="4"/>
    </row>
    <row r="14" spans="1:21" ht="49.5" x14ac:dyDescent="0.35">
      <c r="A14" s="3" t="s">
        <v>12</v>
      </c>
      <c r="B14" s="4" t="s">
        <v>92</v>
      </c>
      <c r="C14" s="5" t="s">
        <v>91</v>
      </c>
      <c r="D14" s="4">
        <v>10</v>
      </c>
      <c r="E14" s="4">
        <v>60</v>
      </c>
      <c r="F14" s="4">
        <v>1500</v>
      </c>
      <c r="G14" s="4">
        <v>900</v>
      </c>
      <c r="H14" s="4">
        <v>830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49.5" x14ac:dyDescent="0.35">
      <c r="A15" s="3" t="s">
        <v>14</v>
      </c>
      <c r="B15" s="4" t="s">
        <v>17</v>
      </c>
      <c r="C15" s="5" t="s">
        <v>91</v>
      </c>
      <c r="D15" s="4"/>
      <c r="E15" s="6"/>
      <c r="F15" s="6"/>
      <c r="G15" s="6"/>
      <c r="H15" s="6"/>
      <c r="I15" s="6"/>
      <c r="J15" s="4"/>
      <c r="K15" s="4"/>
      <c r="L15" s="4"/>
      <c r="M15" s="4">
        <v>50</v>
      </c>
      <c r="N15" s="4">
        <v>120</v>
      </c>
      <c r="O15" s="4">
        <v>130</v>
      </c>
      <c r="P15" s="4">
        <v>130</v>
      </c>
      <c r="Q15" s="4">
        <v>130</v>
      </c>
      <c r="R15" s="4"/>
      <c r="S15" s="4"/>
      <c r="T15" s="4"/>
      <c r="U15" s="4"/>
    </row>
    <row r="16" spans="1:21" ht="62" x14ac:dyDescent="0.35">
      <c r="A16" s="3" t="s">
        <v>15</v>
      </c>
      <c r="B16" s="4" t="s">
        <v>82</v>
      </c>
      <c r="C16" s="5" t="s">
        <v>91</v>
      </c>
      <c r="D16" s="4"/>
      <c r="E16" s="4">
        <v>24</v>
      </c>
      <c r="F16" s="4">
        <v>350</v>
      </c>
      <c r="G16" s="4">
        <v>200</v>
      </c>
      <c r="H16" s="4">
        <v>236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62" x14ac:dyDescent="0.35">
      <c r="A17" s="3" t="s">
        <v>16</v>
      </c>
      <c r="B17" s="4" t="s">
        <v>22</v>
      </c>
      <c r="C17" s="5" t="s">
        <v>91</v>
      </c>
      <c r="D17" s="4"/>
      <c r="E17" s="4">
        <v>250</v>
      </c>
      <c r="F17" s="4">
        <v>450</v>
      </c>
      <c r="G17" s="4">
        <v>450</v>
      </c>
      <c r="H17" s="4">
        <v>450</v>
      </c>
      <c r="I17" s="4">
        <v>450</v>
      </c>
      <c r="J17" s="4">
        <v>450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ht="49.5" x14ac:dyDescent="0.35">
      <c r="A18" s="3" t="s">
        <v>18</v>
      </c>
      <c r="B18" s="4" t="s">
        <v>23</v>
      </c>
      <c r="C18" s="5" t="s">
        <v>91</v>
      </c>
      <c r="D18" s="4"/>
      <c r="E18" s="4"/>
      <c r="F18" s="4"/>
      <c r="G18" s="4"/>
      <c r="H18" s="7">
        <v>12</v>
      </c>
      <c r="I18" s="7">
        <v>58</v>
      </c>
      <c r="J18" s="7">
        <v>115</v>
      </c>
      <c r="K18" s="7">
        <v>173</v>
      </c>
      <c r="L18" s="7">
        <v>173</v>
      </c>
      <c r="M18" s="4">
        <v>46</v>
      </c>
      <c r="N18" s="4"/>
      <c r="O18" s="4"/>
      <c r="P18" s="4"/>
      <c r="Q18" s="4"/>
      <c r="R18" s="4"/>
      <c r="S18" s="4"/>
      <c r="T18" s="4"/>
      <c r="U18" s="4"/>
    </row>
    <row r="19" spans="1:21" ht="49.5" x14ac:dyDescent="0.35">
      <c r="A19" s="3" t="s">
        <v>19</v>
      </c>
      <c r="B19" s="4" t="s">
        <v>84</v>
      </c>
      <c r="C19" s="5" t="s">
        <v>91</v>
      </c>
      <c r="D19" s="4"/>
      <c r="E19" s="7">
        <v>11</v>
      </c>
      <c r="F19" s="7">
        <v>55</v>
      </c>
      <c r="G19" s="7">
        <v>110</v>
      </c>
      <c r="H19" s="7">
        <v>164</v>
      </c>
      <c r="I19" s="7">
        <v>164</v>
      </c>
      <c r="J19" s="7">
        <v>44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49.5" x14ac:dyDescent="0.35">
      <c r="A20" s="3" t="s">
        <v>20</v>
      </c>
      <c r="B20" s="4" t="s">
        <v>83</v>
      </c>
      <c r="C20" s="5" t="s">
        <v>91</v>
      </c>
      <c r="D20" s="4"/>
      <c r="E20" s="4"/>
      <c r="F20" s="4"/>
      <c r="G20" s="4"/>
      <c r="H20" s="4"/>
      <c r="I20" s="7">
        <v>14</v>
      </c>
      <c r="J20" s="7">
        <v>70</v>
      </c>
      <c r="K20" s="7">
        <v>351</v>
      </c>
      <c r="L20" s="7">
        <v>197</v>
      </c>
      <c r="M20" s="7">
        <v>70</v>
      </c>
      <c r="N20" s="4"/>
      <c r="O20" s="4"/>
      <c r="P20" s="4"/>
      <c r="Q20" s="4"/>
      <c r="R20" s="4"/>
      <c r="S20" s="4"/>
      <c r="T20" s="4"/>
      <c r="U20" s="4"/>
    </row>
    <row r="21" spans="1:21" ht="49.5" x14ac:dyDescent="0.35">
      <c r="A21" s="3" t="s">
        <v>21</v>
      </c>
      <c r="B21" s="4" t="s">
        <v>93</v>
      </c>
      <c r="C21" s="5" t="s">
        <v>91</v>
      </c>
      <c r="D21" s="4">
        <v>12</v>
      </c>
      <c r="E21" s="7">
        <v>180</v>
      </c>
      <c r="F21" s="7">
        <v>453</v>
      </c>
      <c r="G21" s="7">
        <v>525</v>
      </c>
      <c r="H21" s="7">
        <v>530</v>
      </c>
      <c r="I21" s="7"/>
      <c r="J21" s="7"/>
      <c r="K21" s="7"/>
      <c r="L21" s="7"/>
      <c r="M21" s="7"/>
      <c r="N21" s="4"/>
      <c r="O21" s="4"/>
      <c r="P21" s="4"/>
      <c r="Q21" s="4"/>
      <c r="R21" s="4"/>
      <c r="S21" s="4"/>
      <c r="T21" s="4"/>
      <c r="U21" s="4"/>
    </row>
    <row r="22" spans="1:21" ht="15.75" customHeight="1" x14ac:dyDescent="0.35">
      <c r="A22" s="8" t="s">
        <v>24</v>
      </c>
      <c r="B22" s="9"/>
      <c r="C22" s="10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1"/>
    </row>
    <row r="23" spans="1:21" ht="49.5" x14ac:dyDescent="0.35">
      <c r="A23" s="3" t="s">
        <v>25</v>
      </c>
      <c r="B23" s="4" t="s">
        <v>87</v>
      </c>
      <c r="C23" s="5" t="s">
        <v>91</v>
      </c>
      <c r="D23" s="4"/>
      <c r="E23" s="4"/>
      <c r="F23" s="4"/>
      <c r="G23" s="4"/>
      <c r="H23" s="4"/>
      <c r="I23" s="4"/>
      <c r="J23" s="4"/>
      <c r="K23" s="4"/>
      <c r="L23" s="4"/>
      <c r="M23" s="4">
        <v>70</v>
      </c>
      <c r="N23" s="4">
        <v>286</v>
      </c>
      <c r="O23" s="4">
        <v>286</v>
      </c>
      <c r="P23" s="4">
        <v>286</v>
      </c>
      <c r="Q23" s="4">
        <v>286</v>
      </c>
      <c r="R23" s="4">
        <v>286</v>
      </c>
      <c r="S23" s="4"/>
      <c r="T23" s="4"/>
      <c r="U23" s="4"/>
    </row>
    <row r="24" spans="1:21" ht="49.5" x14ac:dyDescent="0.35">
      <c r="A24" s="3" t="s">
        <v>26</v>
      </c>
      <c r="B24" s="4" t="s">
        <v>27</v>
      </c>
      <c r="C24" s="5" t="s">
        <v>91</v>
      </c>
      <c r="D24" s="4"/>
      <c r="E24" s="4"/>
      <c r="F24" s="4"/>
      <c r="G24" s="4"/>
      <c r="H24" s="4"/>
      <c r="I24" s="4"/>
      <c r="J24" s="4"/>
      <c r="K24" s="4">
        <v>120</v>
      </c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49.5" x14ac:dyDescent="0.35">
      <c r="A25" s="3" t="s">
        <v>28</v>
      </c>
      <c r="B25" s="4" t="s">
        <v>29</v>
      </c>
      <c r="C25" s="5" t="s">
        <v>91</v>
      </c>
      <c r="D25" s="4"/>
      <c r="E25" s="4"/>
      <c r="F25" s="4"/>
      <c r="G25" s="4"/>
      <c r="H25" s="4"/>
      <c r="I25" s="4"/>
      <c r="J25" s="4"/>
      <c r="K25" s="4">
        <v>120</v>
      </c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49.5" x14ac:dyDescent="0.35">
      <c r="A26" s="3" t="s">
        <v>30</v>
      </c>
      <c r="B26" s="4" t="s">
        <v>31</v>
      </c>
      <c r="C26" s="5" t="s">
        <v>91</v>
      </c>
      <c r="D26" s="4"/>
      <c r="E26" s="4"/>
      <c r="F26" s="4"/>
      <c r="G26" s="4"/>
      <c r="H26" s="4"/>
      <c r="I26" s="4"/>
      <c r="J26" s="4"/>
      <c r="K26" s="4">
        <v>120</v>
      </c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49.5" x14ac:dyDescent="0.35">
      <c r="A27" s="3" t="s">
        <v>32</v>
      </c>
      <c r="B27" s="4" t="s">
        <v>33</v>
      </c>
      <c r="C27" s="5" t="s">
        <v>91</v>
      </c>
      <c r="D27" s="4"/>
      <c r="E27" s="4"/>
      <c r="F27" s="4"/>
      <c r="G27" s="4"/>
      <c r="H27" s="4"/>
      <c r="I27" s="4"/>
      <c r="J27" s="4">
        <v>120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49.5" x14ac:dyDescent="0.35">
      <c r="A28" s="3" t="s">
        <v>34</v>
      </c>
      <c r="B28" s="4" t="s">
        <v>35</v>
      </c>
      <c r="C28" s="5" t="s">
        <v>91</v>
      </c>
      <c r="D28" s="4"/>
      <c r="E28" s="4"/>
      <c r="F28" s="4"/>
      <c r="G28" s="4"/>
      <c r="H28" s="4"/>
      <c r="I28" s="4"/>
      <c r="J28" s="4">
        <v>165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62" x14ac:dyDescent="0.35">
      <c r="A29" s="3" t="s">
        <v>36</v>
      </c>
      <c r="B29" s="4" t="s">
        <v>37</v>
      </c>
      <c r="C29" s="5" t="s">
        <v>91</v>
      </c>
      <c r="D29" s="4"/>
      <c r="E29" s="4"/>
      <c r="F29" s="4"/>
      <c r="G29" s="4"/>
      <c r="H29" s="4"/>
      <c r="I29" s="4">
        <v>450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49.5" x14ac:dyDescent="0.35">
      <c r="A30" s="3" t="s">
        <v>38</v>
      </c>
      <c r="B30" s="4" t="s">
        <v>78</v>
      </c>
      <c r="C30" s="5" t="s">
        <v>91</v>
      </c>
      <c r="D30" s="4"/>
      <c r="E30" s="4"/>
      <c r="F30" s="4"/>
      <c r="G30" s="4"/>
      <c r="H30" s="4"/>
      <c r="I30" s="4">
        <v>110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49.5" x14ac:dyDescent="0.35">
      <c r="A31" s="3" t="s">
        <v>39</v>
      </c>
      <c r="B31" s="4" t="s">
        <v>40</v>
      </c>
      <c r="C31" s="5" t="s">
        <v>91</v>
      </c>
      <c r="D31" s="4"/>
      <c r="E31" s="4">
        <v>180</v>
      </c>
      <c r="F31" s="4">
        <v>520</v>
      </c>
      <c r="G31" s="4">
        <v>600</v>
      </c>
      <c r="H31" s="4">
        <v>600</v>
      </c>
      <c r="I31" s="4">
        <v>600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ht="49.5" x14ac:dyDescent="0.35">
      <c r="A32" s="3" t="s">
        <v>41</v>
      </c>
      <c r="B32" s="4" t="s">
        <v>42</v>
      </c>
      <c r="C32" s="5" t="s">
        <v>91</v>
      </c>
      <c r="D32" s="4"/>
      <c r="E32" s="4"/>
      <c r="F32" s="4"/>
      <c r="G32" s="4"/>
      <c r="H32" s="4"/>
      <c r="I32" s="4"/>
      <c r="J32" s="4">
        <v>100</v>
      </c>
      <c r="K32" s="4">
        <v>475</v>
      </c>
      <c r="L32" s="4">
        <v>475</v>
      </c>
      <c r="M32" s="4">
        <v>475</v>
      </c>
      <c r="N32" s="4">
        <v>475</v>
      </c>
      <c r="O32" s="4"/>
      <c r="P32" s="4"/>
      <c r="Q32" s="4"/>
      <c r="R32" s="4"/>
      <c r="S32" s="4"/>
      <c r="T32" s="4"/>
      <c r="U32" s="4"/>
    </row>
    <row r="33" spans="1:21" ht="49.5" x14ac:dyDescent="0.35">
      <c r="A33" s="3" t="s">
        <v>43</v>
      </c>
      <c r="B33" s="4" t="s">
        <v>44</v>
      </c>
      <c r="C33" s="5" t="s">
        <v>91</v>
      </c>
      <c r="D33" s="4"/>
      <c r="E33" s="4"/>
      <c r="F33" s="4"/>
      <c r="G33" s="4">
        <v>100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ht="62" x14ac:dyDescent="0.35">
      <c r="A34" s="3" t="s">
        <v>45</v>
      </c>
      <c r="B34" s="4" t="s">
        <v>48</v>
      </c>
      <c r="C34" s="5" t="s">
        <v>91</v>
      </c>
      <c r="D34" s="4"/>
      <c r="E34" s="4"/>
      <c r="F34" s="4"/>
      <c r="G34" s="4"/>
      <c r="H34" s="4"/>
      <c r="I34" s="7">
        <v>3</v>
      </c>
      <c r="J34" s="7">
        <v>15</v>
      </c>
      <c r="K34" s="7">
        <v>77</v>
      </c>
      <c r="L34" s="7">
        <v>46</v>
      </c>
      <c r="M34" s="7">
        <v>12</v>
      </c>
      <c r="N34" s="4"/>
      <c r="O34" s="4"/>
      <c r="P34" s="4"/>
      <c r="Q34" s="4"/>
      <c r="R34" s="4"/>
      <c r="S34" s="4"/>
      <c r="T34" s="4"/>
      <c r="U34" s="4"/>
    </row>
    <row r="35" spans="1:21" ht="62" x14ac:dyDescent="0.35">
      <c r="A35" s="3" t="s">
        <v>47</v>
      </c>
      <c r="B35" s="4" t="s">
        <v>46</v>
      </c>
      <c r="C35" s="5" t="s">
        <v>91</v>
      </c>
      <c r="D35" s="4"/>
      <c r="E35" s="4"/>
      <c r="F35" s="4"/>
      <c r="G35" s="4"/>
      <c r="H35" s="4"/>
      <c r="I35" s="4">
        <v>90</v>
      </c>
      <c r="J35" s="4">
        <v>120</v>
      </c>
      <c r="K35" s="4">
        <v>120</v>
      </c>
      <c r="L35" s="4">
        <v>120</v>
      </c>
      <c r="M35" s="4"/>
      <c r="N35" s="4"/>
      <c r="O35" s="4"/>
      <c r="P35" s="4"/>
      <c r="Q35" s="4"/>
      <c r="R35" s="4"/>
      <c r="S35" s="4"/>
      <c r="T35" s="4"/>
      <c r="U35" s="4"/>
    </row>
    <row r="36" spans="1:21" ht="62" x14ac:dyDescent="0.35">
      <c r="A36" s="3" t="s">
        <v>49</v>
      </c>
      <c r="B36" s="4" t="s">
        <v>50</v>
      </c>
      <c r="C36" s="5" t="s">
        <v>91</v>
      </c>
      <c r="D36" s="4"/>
      <c r="E36" s="7">
        <v>7</v>
      </c>
      <c r="F36" s="7">
        <v>34</v>
      </c>
      <c r="G36" s="7">
        <v>34</v>
      </c>
      <c r="H36" s="7">
        <v>67</v>
      </c>
      <c r="I36" s="7">
        <v>84</v>
      </c>
      <c r="J36" s="7">
        <v>67</v>
      </c>
      <c r="K36" s="7">
        <v>44</v>
      </c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49.5" x14ac:dyDescent="0.35">
      <c r="A37" s="3" t="s">
        <v>51</v>
      </c>
      <c r="B37" s="4" t="s">
        <v>53</v>
      </c>
      <c r="C37" s="5" t="s">
        <v>91</v>
      </c>
      <c r="D37" s="4"/>
      <c r="E37" s="4"/>
      <c r="F37" s="4"/>
      <c r="G37" s="4">
        <v>80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62" x14ac:dyDescent="0.35">
      <c r="A38" s="3" t="s">
        <v>52</v>
      </c>
      <c r="B38" s="4" t="s">
        <v>54</v>
      </c>
      <c r="C38" s="5" t="s">
        <v>91</v>
      </c>
      <c r="D38" s="4"/>
      <c r="E38" s="4"/>
      <c r="F38" s="4"/>
      <c r="G38" s="4"/>
      <c r="H38" s="4">
        <v>2</v>
      </c>
      <c r="I38" s="4">
        <v>309</v>
      </c>
      <c r="J38" s="4">
        <v>309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49.5" x14ac:dyDescent="0.35">
      <c r="A39" s="3" t="s">
        <v>55</v>
      </c>
      <c r="B39" s="4" t="s">
        <v>89</v>
      </c>
      <c r="C39" s="5" t="s">
        <v>91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49.5" x14ac:dyDescent="0.35">
      <c r="A40" s="3" t="s">
        <v>81</v>
      </c>
      <c r="B40" s="4" t="s">
        <v>85</v>
      </c>
      <c r="C40" s="5" t="s">
        <v>91</v>
      </c>
      <c r="D40" s="4"/>
      <c r="E40" s="4"/>
      <c r="F40" s="4">
        <v>10</v>
      </c>
      <c r="G40" s="4">
        <v>20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ht="15.75" customHeight="1" x14ac:dyDescent="0.35">
      <c r="A41" s="8" t="s">
        <v>56</v>
      </c>
      <c r="B41" s="9"/>
      <c r="C41" s="10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11"/>
    </row>
    <row r="42" spans="1:21" ht="49.5" x14ac:dyDescent="0.35">
      <c r="A42" s="3" t="s">
        <v>57</v>
      </c>
      <c r="B42" s="4" t="s">
        <v>58</v>
      </c>
      <c r="C42" s="5" t="s">
        <v>91</v>
      </c>
      <c r="D42" s="4"/>
      <c r="E42" s="4"/>
      <c r="F42" s="4"/>
      <c r="G42" s="4"/>
      <c r="H42" s="4"/>
      <c r="I42" s="4">
        <v>20</v>
      </c>
      <c r="J42" s="7">
        <v>236</v>
      </c>
      <c r="K42" s="7">
        <v>566</v>
      </c>
      <c r="L42" s="7">
        <v>378</v>
      </c>
      <c r="M42" s="7">
        <v>300</v>
      </c>
      <c r="N42" s="4"/>
      <c r="O42" s="4"/>
      <c r="P42" s="4"/>
      <c r="Q42" s="4"/>
      <c r="R42" s="4"/>
      <c r="S42" s="4"/>
      <c r="T42" s="4"/>
      <c r="U42" s="4"/>
    </row>
    <row r="43" spans="1:21" ht="49.5" x14ac:dyDescent="0.35">
      <c r="A43" s="3" t="s">
        <v>59</v>
      </c>
      <c r="B43" s="4" t="s">
        <v>60</v>
      </c>
      <c r="C43" s="5" t="s">
        <v>91</v>
      </c>
      <c r="D43" s="4"/>
      <c r="E43" s="4"/>
      <c r="F43" s="4"/>
      <c r="G43" s="4"/>
      <c r="H43" s="4"/>
      <c r="I43" s="4"/>
      <c r="J43" s="4"/>
      <c r="K43" s="4"/>
      <c r="L43" s="4">
        <v>100</v>
      </c>
      <c r="M43" s="4"/>
      <c r="N43" s="4"/>
      <c r="O43" s="4"/>
      <c r="P43" s="4"/>
      <c r="Q43" s="4"/>
      <c r="R43" s="4"/>
      <c r="S43" s="4"/>
      <c r="T43" s="4"/>
      <c r="U43" s="4"/>
    </row>
    <row r="44" spans="1:21" ht="49.5" x14ac:dyDescent="0.35">
      <c r="A44" s="3" t="s">
        <v>61</v>
      </c>
      <c r="B44" s="4" t="s">
        <v>62</v>
      </c>
      <c r="C44" s="5" t="s">
        <v>91</v>
      </c>
      <c r="D44" s="4"/>
      <c r="E44" s="4"/>
      <c r="F44" s="4"/>
      <c r="G44" s="4"/>
      <c r="H44" s="4"/>
      <c r="I44" s="4"/>
      <c r="J44" s="4"/>
      <c r="K44" s="4">
        <v>300</v>
      </c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ht="49.5" x14ac:dyDescent="0.35">
      <c r="A45" s="3" t="s">
        <v>63</v>
      </c>
      <c r="B45" s="4" t="s">
        <v>88</v>
      </c>
      <c r="C45" s="5" t="s">
        <v>91</v>
      </c>
      <c r="D45" s="4">
        <v>20</v>
      </c>
      <c r="E45" s="4">
        <v>200</v>
      </c>
      <c r="F45" s="4">
        <v>680</v>
      </c>
      <c r="G45" s="4">
        <v>680</v>
      </c>
      <c r="H45" s="4">
        <v>680</v>
      </c>
      <c r="I45" s="4">
        <v>740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77.5" x14ac:dyDescent="0.35">
      <c r="A46" s="3" t="s">
        <v>64</v>
      </c>
      <c r="B46" s="4" t="s">
        <v>65</v>
      </c>
      <c r="C46" s="5" t="s">
        <v>91</v>
      </c>
      <c r="D46" s="4"/>
      <c r="E46" s="7">
        <v>77</v>
      </c>
      <c r="F46" s="7">
        <v>154</v>
      </c>
      <c r="G46" s="7">
        <v>154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ht="49.5" x14ac:dyDescent="0.35">
      <c r="A47" s="3" t="s">
        <v>66</v>
      </c>
      <c r="B47" s="4" t="s">
        <v>67</v>
      </c>
      <c r="C47" s="5" t="s">
        <v>91</v>
      </c>
      <c r="D47" s="4"/>
      <c r="E47" s="4"/>
      <c r="F47" s="4"/>
      <c r="G47" s="4"/>
      <c r="H47" s="4"/>
      <c r="I47" s="4">
        <v>100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ht="49.5" x14ac:dyDescent="0.35">
      <c r="A48" s="3" t="s">
        <v>68</v>
      </c>
      <c r="B48" s="4" t="s">
        <v>69</v>
      </c>
      <c r="C48" s="5" t="s">
        <v>91</v>
      </c>
      <c r="D48" s="4"/>
      <c r="E48" s="4"/>
      <c r="F48" s="4">
        <v>12</v>
      </c>
      <c r="G48" s="4">
        <v>42</v>
      </c>
      <c r="H48" s="4">
        <v>420</v>
      </c>
      <c r="I48" s="12">
        <v>420</v>
      </c>
      <c r="J48" s="12">
        <v>426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49.5" x14ac:dyDescent="0.35">
      <c r="A49" s="3" t="s">
        <v>70</v>
      </c>
      <c r="B49" s="4" t="s">
        <v>71</v>
      </c>
      <c r="C49" s="5" t="s">
        <v>91</v>
      </c>
      <c r="D49" s="4"/>
      <c r="E49" s="4"/>
      <c r="F49" s="4"/>
      <c r="G49" s="4"/>
      <c r="H49" s="4"/>
      <c r="I49" s="4"/>
      <c r="J49" s="4"/>
      <c r="K49" s="4">
        <v>100</v>
      </c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ht="49.5" x14ac:dyDescent="0.35">
      <c r="A50" s="3" t="s">
        <v>72</v>
      </c>
      <c r="B50" s="4" t="s">
        <v>73</v>
      </c>
      <c r="C50" s="5" t="s">
        <v>91</v>
      </c>
      <c r="D50" s="4"/>
      <c r="E50" s="4"/>
      <c r="F50" s="4"/>
      <c r="G50" s="4"/>
      <c r="H50" s="4"/>
      <c r="I50" s="4"/>
      <c r="J50" s="4"/>
      <c r="K50" s="4"/>
      <c r="L50" s="4"/>
      <c r="M50" s="4">
        <v>300</v>
      </c>
      <c r="N50" s="4"/>
      <c r="O50" s="4"/>
      <c r="P50" s="4"/>
      <c r="Q50" s="4"/>
      <c r="R50" s="4"/>
      <c r="S50" s="4"/>
      <c r="T50" s="4"/>
      <c r="U50" s="4"/>
    </row>
    <row r="51" spans="1:21" ht="15.75" customHeight="1" x14ac:dyDescent="0.35">
      <c r="A51" s="8" t="s">
        <v>74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11"/>
    </row>
    <row r="52" spans="1:21" ht="31" x14ac:dyDescent="0.35">
      <c r="A52" s="3" t="s">
        <v>75</v>
      </c>
      <c r="B52" s="4" t="s">
        <v>90</v>
      </c>
      <c r="C52" s="13" t="s">
        <v>91</v>
      </c>
      <c r="D52" s="4">
        <v>60</v>
      </c>
      <c r="E52" s="4">
        <v>800</v>
      </c>
      <c r="F52" s="4">
        <v>556</v>
      </c>
      <c r="G52" s="4">
        <v>644</v>
      </c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ht="15.75" customHeight="1" x14ac:dyDescent="0.35">
      <c r="A53" s="21" t="s">
        <v>76</v>
      </c>
      <c r="B53" s="22"/>
      <c r="C53" s="20" t="s">
        <v>91</v>
      </c>
      <c r="D53" s="14">
        <f>SUM(D9:D52)</f>
        <v>102</v>
      </c>
      <c r="E53" s="14">
        <f t="shared" ref="E53:U53" si="0">SUM(E9:E52)</f>
        <v>1789</v>
      </c>
      <c r="F53" s="14">
        <f t="shared" si="0"/>
        <v>4774</v>
      </c>
      <c r="G53" s="14">
        <f t="shared" si="0"/>
        <v>4539</v>
      </c>
      <c r="H53" s="14">
        <f t="shared" si="0"/>
        <v>3991</v>
      </c>
      <c r="I53" s="14">
        <f t="shared" si="0"/>
        <v>3612</v>
      </c>
      <c r="J53" s="14">
        <f t="shared" si="0"/>
        <v>2237</v>
      </c>
      <c r="K53" s="14">
        <f t="shared" si="0"/>
        <v>2566</v>
      </c>
      <c r="L53" s="14">
        <f t="shared" si="0"/>
        <v>1489</v>
      </c>
      <c r="M53" s="14">
        <f t="shared" si="0"/>
        <v>1453</v>
      </c>
      <c r="N53" s="14">
        <f t="shared" si="0"/>
        <v>1381</v>
      </c>
      <c r="O53" s="14">
        <f t="shared" si="0"/>
        <v>1096</v>
      </c>
      <c r="P53" s="14">
        <f t="shared" si="0"/>
        <v>1096</v>
      </c>
      <c r="Q53" s="14">
        <f t="shared" si="0"/>
        <v>1096</v>
      </c>
      <c r="R53" s="14">
        <f t="shared" si="0"/>
        <v>866</v>
      </c>
      <c r="S53" s="14">
        <f t="shared" si="0"/>
        <v>0</v>
      </c>
      <c r="T53" s="14">
        <f t="shared" si="0"/>
        <v>0</v>
      </c>
      <c r="U53" s="14">
        <f t="shared" si="0"/>
        <v>0</v>
      </c>
    </row>
    <row r="54" spans="1:21" ht="36" customHeight="1" x14ac:dyDescent="0.35">
      <c r="A54" s="23"/>
      <c r="B54" s="24"/>
      <c r="C54" s="20"/>
      <c r="D54" s="27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</row>
    <row r="55" spans="1:21" x14ac:dyDescent="0.35">
      <c r="A55" s="25"/>
      <c r="B55" s="26"/>
      <c r="C55" s="15" t="s">
        <v>79</v>
      </c>
      <c r="D55" s="27">
        <f>SUM(D53:U53)</f>
        <v>32087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9"/>
    </row>
    <row r="56" spans="1:21" ht="38.25" customHeight="1" x14ac:dyDescent="0.35">
      <c r="A56" s="16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35">
      <c r="A57" s="16"/>
    </row>
    <row r="58" spans="1:21" x14ac:dyDescent="0.35">
      <c r="A58" s="16"/>
    </row>
    <row r="59" spans="1:21" x14ac:dyDescent="0.35">
      <c r="A59" s="16"/>
    </row>
    <row r="60" spans="1:21" x14ac:dyDescent="0.35">
      <c r="A60" s="16"/>
    </row>
    <row r="61" spans="1:21" x14ac:dyDescent="0.35">
      <c r="A61" s="16"/>
    </row>
    <row r="62" spans="1:21" x14ac:dyDescent="0.35">
      <c r="A62" s="16"/>
    </row>
    <row r="63" spans="1:21" x14ac:dyDescent="0.35">
      <c r="A63" s="16"/>
    </row>
    <row r="64" spans="1:21" x14ac:dyDescent="0.35">
      <c r="A64" s="16"/>
    </row>
    <row r="65" spans="1:1" x14ac:dyDescent="0.35">
      <c r="A65" s="16"/>
    </row>
    <row r="66" spans="1:1" x14ac:dyDescent="0.35">
      <c r="A66" s="16"/>
    </row>
  </sheetData>
  <autoFilter ref="A6:U55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</autoFilter>
  <mergeCells count="12">
    <mergeCell ref="P2:U2"/>
    <mergeCell ref="P1:U1"/>
    <mergeCell ref="A8:U8"/>
    <mergeCell ref="C53:C54"/>
    <mergeCell ref="A53:B55"/>
    <mergeCell ref="D54:U54"/>
    <mergeCell ref="D55:U55"/>
    <mergeCell ref="A4:U4"/>
    <mergeCell ref="D6:U6"/>
    <mergeCell ref="C6:C7"/>
    <mergeCell ref="B6:B7"/>
    <mergeCell ref="A6:A7"/>
  </mergeCells>
  <pageMargins left="0.70866141732283472" right="0.70866141732283472" top="0.74803149606299213" bottom="0.74803149606299213" header="0.31496062992125984" footer="0.31496062992125984"/>
  <pageSetup paperSize="9" scale="45" fitToHeight="10" orientation="landscape" r:id="rId1"/>
  <ignoredErrors>
    <ignoredError sqref="A35:A4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Данько Марина Викторовна</cp:lastModifiedBy>
  <cp:lastPrinted>2021-11-15T08:19:13Z</cp:lastPrinted>
  <dcterms:created xsi:type="dcterms:W3CDTF">2021-07-30T07:54:18Z</dcterms:created>
  <dcterms:modified xsi:type="dcterms:W3CDTF">2022-02-03T05:45:45Z</dcterms:modified>
</cp:coreProperties>
</file>